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79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Лист1!$A$1:$J$67</definedName>
  </definedNames>
  <calcPr calcId="152511"/>
</workbook>
</file>

<file path=xl/calcChain.xml><?xml version="1.0" encoding="utf-8"?>
<calcChain xmlns="http://schemas.openxmlformats.org/spreadsheetml/2006/main">
  <c r="J21" i="1" l="1"/>
  <c r="J26" i="1"/>
  <c r="J27" i="1"/>
  <c r="J37" i="1"/>
  <c r="J38" i="1"/>
  <c r="J47" i="1"/>
  <c r="J50" i="1"/>
  <c r="J55" i="1"/>
  <c r="J61" i="1"/>
  <c r="J64" i="1"/>
  <c r="H60" i="1"/>
  <c r="H59" i="1"/>
  <c r="H58" i="1"/>
  <c r="H57" i="1"/>
  <c r="H56" i="1"/>
  <c r="H53" i="1"/>
  <c r="H52" i="1"/>
  <c r="H51" i="1"/>
  <c r="H49" i="1"/>
  <c r="H48" i="1"/>
  <c r="H46" i="1"/>
  <c r="H45" i="1"/>
  <c r="H44" i="1"/>
  <c r="H43" i="1"/>
  <c r="H42" i="1"/>
  <c r="H41" i="1"/>
  <c r="H40" i="1"/>
  <c r="H39" i="1"/>
  <c r="H35" i="1"/>
  <c r="H34" i="1"/>
  <c r="H33" i="1"/>
  <c r="H32" i="1"/>
  <c r="H30" i="1"/>
  <c r="H29" i="1"/>
  <c r="H28" i="1"/>
  <c r="H25" i="1"/>
  <c r="H20" i="1"/>
  <c r="H19" i="1"/>
  <c r="H24" i="1"/>
  <c r="F24" i="1"/>
  <c r="D24" i="1"/>
  <c r="H23" i="1"/>
  <c r="F23" i="1"/>
  <c r="D23" i="1"/>
  <c r="H22" i="1"/>
  <c r="F22" i="1"/>
  <c r="D22" i="1"/>
  <c r="H21" i="1"/>
  <c r="F21" i="1"/>
  <c r="G21" i="1" s="1"/>
  <c r="G23" i="1" l="1"/>
  <c r="I23" i="1" s="1"/>
  <c r="J23" i="1" s="1"/>
  <c r="G22" i="1"/>
  <c r="I22" i="1" s="1"/>
  <c r="J22" i="1" s="1"/>
  <c r="G24" i="1"/>
  <c r="I24" i="1" s="1"/>
  <c r="J24" i="1" s="1"/>
  <c r="F53" i="1" l="1"/>
  <c r="F56" i="1"/>
  <c r="F52" i="1"/>
  <c r="F51" i="1"/>
  <c r="F48" i="1"/>
  <c r="F43" i="1"/>
  <c r="F41" i="1"/>
  <c r="F40" i="1"/>
  <c r="F39" i="1"/>
  <c r="F33" i="1"/>
  <c r="F32" i="1"/>
  <c r="F29" i="1"/>
  <c r="F28" i="1"/>
  <c r="F19" i="1"/>
  <c r="F42" i="1" l="1"/>
  <c r="F30" i="1"/>
  <c r="F46" i="1" l="1"/>
  <c r="G46" i="1" s="1"/>
  <c r="I46" i="1" s="1"/>
  <c r="J46" i="1" s="1"/>
  <c r="F54" i="1"/>
  <c r="H54" i="1"/>
  <c r="G49" i="1"/>
  <c r="I49" i="1" s="1"/>
  <c r="J49" i="1" s="1"/>
  <c r="F34" i="1"/>
  <c r="G25" i="1"/>
  <c r="G36" i="1" l="1"/>
  <c r="I36" i="1" s="1"/>
  <c r="J36" i="1" s="1"/>
  <c r="G30" i="1"/>
  <c r="I30" i="1" s="1"/>
  <c r="J30" i="1" s="1"/>
  <c r="G19" i="1"/>
  <c r="G42" i="1"/>
  <c r="G41" i="1"/>
  <c r="G39" i="1"/>
  <c r="I63" i="1"/>
  <c r="J63" i="1" s="1"/>
  <c r="G53" i="1"/>
  <c r="G44" i="1"/>
  <c r="G43" i="1"/>
  <c r="G40" i="1"/>
  <c r="G60" i="1"/>
  <c r="I60" i="1" s="1"/>
  <c r="J60" i="1" s="1"/>
  <c r="G59" i="1"/>
  <c r="I59" i="1" s="1"/>
  <c r="J59" i="1" s="1"/>
  <c r="G58" i="1"/>
  <c r="I58" i="1" s="1"/>
  <c r="J58" i="1" s="1"/>
  <c r="G57" i="1"/>
  <c r="I57" i="1" s="1"/>
  <c r="J57" i="1" s="1"/>
  <c r="G56" i="1"/>
  <c r="I56" i="1" s="1"/>
  <c r="J56" i="1" s="1"/>
  <c r="G29" i="1" l="1"/>
  <c r="G52" i="1"/>
  <c r="G51" i="1"/>
  <c r="G48" i="1"/>
  <c r="G28" i="1" l="1"/>
  <c r="G32" i="1"/>
  <c r="I32" i="1" s="1"/>
  <c r="J32" i="1" s="1"/>
  <c r="I25" i="1"/>
  <c r="J25" i="1" s="1"/>
  <c r="I19" i="1"/>
  <c r="J19" i="1" s="1"/>
  <c r="G45" i="1"/>
  <c r="E54" i="1"/>
  <c r="G54" i="1" s="1"/>
  <c r="E48" i="1"/>
  <c r="E34" i="1"/>
  <c r="I53" i="1"/>
  <c r="J53" i="1" s="1"/>
  <c r="I51" i="1"/>
  <c r="J51" i="1" s="1"/>
  <c r="I35" i="1"/>
  <c r="J35" i="1" s="1"/>
  <c r="I52" i="1"/>
  <c r="J52" i="1" s="1"/>
  <c r="G34" i="1" l="1"/>
  <c r="G33" i="1"/>
  <c r="F20" i="1"/>
  <c r="I41" i="1"/>
  <c r="J41" i="1" s="1"/>
  <c r="I28" i="1"/>
  <c r="J28" i="1" s="1"/>
  <c r="I54" i="1"/>
  <c r="J54" i="1" s="1"/>
  <c r="I42" i="1"/>
  <c r="J42" i="1" s="1"/>
  <c r="I29" i="1"/>
  <c r="J29" i="1" s="1"/>
  <c r="I44" i="1"/>
  <c r="J44" i="1" s="1"/>
  <c r="I39" i="1"/>
  <c r="J39" i="1" s="1"/>
  <c r="I45" i="1"/>
  <c r="J45" i="1" s="1"/>
  <c r="I48" i="1"/>
  <c r="J48" i="1" s="1"/>
  <c r="I43" i="1"/>
  <c r="J43" i="1" s="1"/>
  <c r="I40" i="1"/>
  <c r="J40" i="1" s="1"/>
  <c r="G20" i="1" l="1"/>
  <c r="I20" i="1" s="1"/>
  <c r="J20" i="1" s="1"/>
  <c r="I33" i="1"/>
  <c r="J33" i="1" s="1"/>
  <c r="I34" i="1" l="1"/>
  <c r="J34" i="1" s="1"/>
  <c r="I62" i="1" l="1"/>
  <c r="I65" i="1" l="1"/>
  <c r="J62" i="1"/>
  <c r="J65" i="1" l="1"/>
  <c r="I66" i="1"/>
  <c r="J66" i="1" s="1"/>
</calcChain>
</file>

<file path=xl/sharedStrings.xml><?xml version="1.0" encoding="utf-8"?>
<sst xmlns="http://schemas.openxmlformats.org/spreadsheetml/2006/main" count="150" uniqueCount="128">
  <si>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</si>
  <si>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</si>
  <si>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</si>
  <si>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</si>
  <si>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</si>
  <si>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</si>
  <si>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</si>
  <si>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</si>
  <si>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</si>
  <si>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</si>
  <si>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</si>
  <si>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</si>
  <si>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</si>
  <si>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</si>
  <si>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</si>
  <si>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</si>
  <si>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</si>
  <si>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</si>
  <si>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</si>
  <si>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</si>
  <si>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</si>
  <si>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</si>
  <si>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</si>
  <si>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</si>
  <si>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</si>
  <si>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</si>
  <si>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</si>
  <si>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</si>
  <si>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</si>
  <si>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</si>
  <si>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</si>
  <si>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</si>
  <si>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</si>
  <si>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</si>
  <si>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</si>
  <si>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</si>
  <si>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</si>
  <si>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</si>
  <si>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</si>
  <si>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</si>
  <si>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</si>
  <si>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</si>
  <si>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</si>
  <si>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</si>
  <si>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</si>
  <si>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</si>
  <si>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</si>
  <si>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</si>
  <si>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</si>
  <si>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</si>
  <si>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</si>
  <si>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</si>
  <si>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</si>
  <si>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</si>
  <si>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</si>
  <si>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</si>
  <si>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</si>
  <si>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</si>
  <si>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</si>
  <si>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</si>
  <si>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</si>
  <si>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</si>
  <si>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</si>
  <si>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в том числе:  общая площадь жилых помещений,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</si>
  <si>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</si>
  <si>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</si>
  <si>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</si>
  <si>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</si>
  <si>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>1 раз в месяц</t>
  </si>
  <si>
    <t xml:space="preserve">Дератизация </t>
  </si>
  <si>
    <t>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</si>
  <si>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</si>
  <si>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</si>
  <si>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</si>
  <si>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</si>
  <si>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</si>
  <si>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</si>
  <si>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</si>
  <si>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</si>
  <si>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</si>
  <si>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</si>
  <si>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</si>
  <si>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</si>
  <si>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</si>
  <si>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</si>
  <si>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</si>
  <si>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</si>
  <si>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</si>
  <si>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</si>
  <si>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</si>
  <si>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</si>
  <si>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</si>
  <si>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</si>
  <si>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</si>
  <si>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</si>
  <si>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</si>
  <si>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</si>
  <si>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Уборка  грунта и  зеленных насождений</t>
  </si>
  <si>
    <t>г. Ухта</t>
  </si>
  <si>
    <t>Подметание территории 1 класса с усовершенствованным покрытием (вх. площадки)</t>
  </si>
  <si>
    <t xml:space="preserve">Подметание территории 1 класса с усовершенствованным покрытием (проезд, тротуар) </t>
  </si>
  <si>
    <t xml:space="preserve">1 раза в неделю -26 </t>
  </si>
  <si>
    <t>Подметание свежего снега без предварительной обработки территории 1 класса с усовершенствованным покрытием (вх.площадки)</t>
  </si>
  <si>
    <t>Погрузчик ПУГ -1</t>
  </si>
  <si>
    <t>маш/час</t>
  </si>
  <si>
    <t>в дни снегопада</t>
  </si>
  <si>
    <t xml:space="preserve">Аварийное  обслуживание (ХВ, отведение сточных вод, эл.энергия, т/энергия) </t>
  </si>
  <si>
    <t>систематическая в месяц</t>
  </si>
  <si>
    <t>1 раза в месяц - 6</t>
  </si>
  <si>
    <t xml:space="preserve">Автовышка </t>
  </si>
  <si>
    <t>42-011прим.</t>
  </si>
  <si>
    <t>Осмотр ХВ и отведение сточных вод</t>
  </si>
  <si>
    <t>Чернова</t>
  </si>
  <si>
    <t>круглосуточно</t>
  </si>
  <si>
    <t>51-024</t>
  </si>
  <si>
    <t>Влажная протирка приборов отопления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</si>
  <si>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</si>
  <si>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</si>
  <si>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</si>
  <si>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</si>
  <si>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</si>
  <si>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</si>
  <si>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</si>
  <si>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Непредвиденные расходы (10%)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</si>
  <si>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31 по ул. Чернова в г. Ухта</t>
  </si>
  <si>
    <t>1 раз в неделю - 52</t>
  </si>
  <si>
    <t>2 раза в неделю - 48</t>
  </si>
  <si>
    <t>Приложение №  16
к постановлению
администрации МОГО «Ухта»
от 19 ноября 2021 г. № 3042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</si>
</sst>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7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1" fontId="5" fillId="0" borderId="3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9" fillId="0" borderId="0" xfId="0" applyFont="1"/>
    <xf numFmtId="164" fontId="10" fillId="0" borderId="3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12" fillId="0" borderId="0" xfId="0" applyNumberFormat="1" applyFont="1"/>
    <xf numFmtId="0" fontId="5" fillId="2" borderId="3" xfId="0" applyFont="1" applyFill="1" applyBorder="1" applyAlignment="1">
      <alignment vertical="center" wrapText="1"/>
    </xf>
    <xf numFmtId="0" fontId="4" fillId="2" borderId="3" xfId="1" applyFont="1" applyFill="1" applyBorder="1" applyAlignment="1" applyProtection="1">
      <alignment horizontal="center" vertical="top" wrapText="1"/>
      <protection hidden="1"/>
    </xf>
    <xf numFmtId="49" fontId="4" fillId="2" borderId="3" xfId="1" applyNumberFormat="1" applyFont="1" applyFill="1" applyBorder="1" applyAlignment="1" applyProtection="1">
      <alignment horizontal="left" vertical="top" wrapText="1"/>
      <protection hidden="1"/>
    </xf>
    <xf numFmtId="2" fontId="4" fillId="2" borderId="3" xfId="1" applyNumberFormat="1" applyFont="1" applyFill="1" applyBorder="1" applyAlignment="1" applyProtection="1">
      <alignment horizontal="center" vertical="top" wrapText="1"/>
      <protection hidden="1"/>
    </xf>
    <xf numFmtId="0" fontId="4" fillId="2" borderId="3" xfId="0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3" xfId="1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164" fontId="4" fillId="2" borderId="3" xfId="0" applyNumberFormat="1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 indent="3"/>
    </xf>
    <xf numFmtId="0" fontId="8" fillId="2" borderId="3" xfId="0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left" vertical="center" wrapText="1" indent="3"/>
    </xf>
    <xf numFmtId="2" fontId="8" fillId="2" borderId="3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3" xfId="1" applyFont="1" applyFill="1" applyBorder="1" applyAlignment="1" applyProtection="1">
      <alignment horizontal="center" vertical="center" wrapText="1"/>
      <protection hidden="1"/>
    </xf>
    <xf numFmtId="49" fontId="4" fillId="2" borderId="3" xfId="1" applyNumberFormat="1" applyFont="1" applyFill="1" applyBorder="1" applyAlignment="1" applyProtection="1">
      <alignment horizontal="left" vertical="center" wrapText="1"/>
      <protection hidden="1"/>
    </xf>
    <xf numFmtId="2" fontId="4" fillId="2" borderId="3" xfId="1" applyNumberFormat="1" applyFont="1" applyFill="1" applyBorder="1" applyAlignment="1" applyProtection="1">
      <alignment horizontal="center" vertical="center" wrapText="1"/>
      <protection hidden="1"/>
    </xf>
    <xf numFmtId="1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2" fontId="6" fillId="3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 wrapText="1"/>
    </xf>
    <xf numFmtId="43" fontId="6" fillId="2" borderId="3" xfId="2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 wrapText="1"/>
    </xf>
    <xf numFmtId="43" fontId="6" fillId="2" borderId="5" xfId="2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/>
    <xf numFmtId="0" fontId="14" fillId="0" borderId="0" xfId="0" applyFont="1" applyFill="1" applyAlignment="1">
      <alignment wrapText="1"/>
    </xf>
    <xf numFmtId="0" fontId="14" fillId="0" borderId="0" xfId="0" applyFont="1" applyFill="1" applyAlignment="1"/>
    <xf numFmtId="0" fontId="3" fillId="0" borderId="0" xfId="0" applyFont="1" applyFill="1" applyBorder="1" applyAlignment="1">
      <alignment vertical="center" wrapText="1"/>
    </xf>
    <xf numFmtId="165" fontId="15" fillId="0" borderId="0" xfId="0" applyNumberFormat="1" applyFont="1" applyFill="1" applyBorder="1" applyAlignment="1">
      <alignment horizont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abSelected="1" view="pageBreakPreview" zoomScale="60" zoomScaleNormal="100" workbookViewId="0">
      <selection activeCell="G14" sqref="G14"/>
    </sheetView>
  </sheetViews>
  <sheetFormatPr defaultRowHeight="15" x14ac:dyDescent="0.25"/>
  <cols>
    <col min="1" max="1" width="12" customWidth="1"/>
    <col min="2" max="2" width="45.7109375" style="7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0" ht="15" customHeight="1" x14ac:dyDescent="0.25">
      <c r="D1" s="61"/>
      <c r="E1" s="62"/>
      <c r="F1" s="60"/>
      <c r="G1" s="67" t="s">
        <v>127</v>
      </c>
      <c r="H1" s="67"/>
      <c r="I1" s="67"/>
      <c r="J1" s="67"/>
    </row>
    <row r="2" spans="1:10" x14ac:dyDescent="0.25">
      <c r="D2" s="61"/>
      <c r="E2" s="66"/>
      <c r="F2" s="66"/>
      <c r="G2" s="67"/>
      <c r="H2" s="67"/>
      <c r="I2" s="67"/>
      <c r="J2" s="67"/>
    </row>
    <row r="3" spans="1:10" ht="15.75" x14ac:dyDescent="0.25">
      <c r="D3" s="60"/>
      <c r="E3" s="63"/>
      <c r="F3" s="60"/>
      <c r="G3" s="67"/>
      <c r="H3" s="67"/>
      <c r="I3" s="67"/>
      <c r="J3" s="67"/>
    </row>
    <row r="4" spans="1:10" ht="15.75" x14ac:dyDescent="0.25">
      <c r="E4" s="64"/>
      <c r="F4" s="65"/>
      <c r="G4" s="67"/>
      <c r="H4" s="67"/>
      <c r="I4" s="67"/>
      <c r="J4" s="67"/>
    </row>
    <row r="5" spans="1:10" x14ac:dyDescent="0.25">
      <c r="B5" s="68" t="s">
        <v>0</v>
      </c>
      <c r="C5" s="68"/>
      <c r="D5" s="78" t="s">
        <v>98</v>
      </c>
      <c r="E5" s="78"/>
      <c r="G5" s="67"/>
      <c r="H5" s="67"/>
      <c r="I5" s="67"/>
      <c r="J5" s="67"/>
    </row>
    <row r="6" spans="1:10" x14ac:dyDescent="0.25">
      <c r="B6" s="68" t="s">
        <v>1</v>
      </c>
      <c r="C6" s="68"/>
      <c r="D6" s="78" t="s">
        <v>112</v>
      </c>
      <c r="E6" s="78"/>
    </row>
    <row r="7" spans="1:10" x14ac:dyDescent="0.25">
      <c r="B7" s="68" t="s">
        <v>2</v>
      </c>
      <c r="C7" s="68"/>
      <c r="D7" s="78">
        <v>31</v>
      </c>
      <c r="E7" s="78"/>
    </row>
    <row r="8" spans="1:10" x14ac:dyDescent="0.25">
      <c r="B8" s="68" t="s">
        <v>3</v>
      </c>
      <c r="C8" s="68"/>
      <c r="D8" s="78">
        <v>1971</v>
      </c>
      <c r="E8" s="78"/>
    </row>
    <row r="9" spans="1:10" x14ac:dyDescent="0.25">
      <c r="B9" s="68" t="s">
        <v>4</v>
      </c>
      <c r="C9" s="68"/>
      <c r="D9" s="78"/>
      <c r="E9" s="78"/>
    </row>
    <row r="10" spans="1:10" x14ac:dyDescent="0.25">
      <c r="B10" s="68" t="s">
        <v>5</v>
      </c>
      <c r="C10" s="68"/>
      <c r="D10" s="78">
        <v>2</v>
      </c>
      <c r="E10" s="78"/>
    </row>
    <row r="11" spans="1:10" x14ac:dyDescent="0.25">
      <c r="B11" s="68" t="s">
        <v>6</v>
      </c>
      <c r="C11" s="68"/>
      <c r="D11" s="78">
        <v>3</v>
      </c>
      <c r="E11" s="78"/>
    </row>
    <row r="12" spans="1:10" x14ac:dyDescent="0.25">
      <c r="B12" s="68" t="s">
        <v>7</v>
      </c>
      <c r="C12" s="68"/>
      <c r="D12" s="78">
        <v>22</v>
      </c>
      <c r="E12" s="78"/>
    </row>
    <row r="13" spans="1:10" x14ac:dyDescent="0.25">
      <c r="B13" s="68" t="s">
        <v>8</v>
      </c>
      <c r="C13" s="68"/>
      <c r="D13" s="79">
        <v>876</v>
      </c>
      <c r="E13" s="79"/>
    </row>
    <row r="14" spans="1:10" x14ac:dyDescent="0.25">
      <c r="B14" s="68" t="s">
        <v>63</v>
      </c>
      <c r="C14" s="68"/>
      <c r="D14" s="78">
        <v>568.20000000000005</v>
      </c>
      <c r="E14" s="78"/>
    </row>
    <row r="15" spans="1:10" ht="41.25" customHeight="1" x14ac:dyDescent="0.25">
      <c r="A15" s="77" t="s">
        <v>124</v>
      </c>
      <c r="B15" s="77"/>
      <c r="C15" s="77"/>
      <c r="D15" s="77"/>
      <c r="E15" s="77"/>
      <c r="F15" s="77"/>
      <c r="G15" s="77"/>
      <c r="H15" s="77"/>
      <c r="I15" s="77"/>
      <c r="J15" s="77"/>
    </row>
    <row r="16" spans="1:10" ht="60" x14ac:dyDescent="0.25">
      <c r="A16" s="3" t="s">
        <v>46</v>
      </c>
      <c r="B16" s="3" t="s">
        <v>47</v>
      </c>
      <c r="C16" s="4" t="s">
        <v>48</v>
      </c>
      <c r="D16" s="3" t="s">
        <v>49</v>
      </c>
      <c r="E16" s="15" t="s">
        <v>59</v>
      </c>
      <c r="F16" s="5" t="s">
        <v>50</v>
      </c>
      <c r="G16" s="15" t="s">
        <v>60</v>
      </c>
      <c r="H16" s="3" t="s">
        <v>9</v>
      </c>
      <c r="I16" s="6" t="s">
        <v>61</v>
      </c>
      <c r="J16" s="2" t="s">
        <v>51</v>
      </c>
    </row>
    <row r="17" spans="1:10" x14ac:dyDescent="0.25">
      <c r="A17" s="9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11">
        <v>10</v>
      </c>
    </row>
    <row r="18" spans="1:10" x14ac:dyDescent="0.25">
      <c r="A18" s="74" t="s">
        <v>80</v>
      </c>
      <c r="B18" s="75"/>
      <c r="C18" s="75"/>
      <c r="D18" s="75"/>
      <c r="E18" s="75"/>
      <c r="F18" s="75"/>
      <c r="G18" s="75"/>
      <c r="H18" s="75"/>
      <c r="I18" s="75"/>
      <c r="J18" s="76"/>
    </row>
    <row r="19" spans="1:10" ht="24.75" customHeight="1" x14ac:dyDescent="0.25">
      <c r="A19" s="21" t="s">
        <v>64</v>
      </c>
      <c r="B19" s="24" t="s">
        <v>65</v>
      </c>
      <c r="C19" s="21" t="s">
        <v>29</v>
      </c>
      <c r="D19" s="31" t="s">
        <v>125</v>
      </c>
      <c r="E19" s="31">
        <v>52</v>
      </c>
      <c r="F19" s="32">
        <f>(85.5)/100</f>
        <v>0.85499999999999998</v>
      </c>
      <c r="G19" s="32">
        <f>E19*F19</f>
        <v>44.46</v>
      </c>
      <c r="H19" s="33">
        <f>247.67</f>
        <v>247.67</v>
      </c>
      <c r="I19" s="33">
        <f>G19*H19</f>
        <v>11011.4082</v>
      </c>
      <c r="J19" s="33">
        <f>I19/568.2/12</f>
        <v>1.6149548574445616</v>
      </c>
    </row>
    <row r="20" spans="1:10" ht="18" customHeight="1" x14ac:dyDescent="0.25">
      <c r="A20" s="21" t="s">
        <v>66</v>
      </c>
      <c r="B20" s="24" t="s">
        <v>67</v>
      </c>
      <c r="C20" s="21" t="s">
        <v>29</v>
      </c>
      <c r="D20" s="31" t="s">
        <v>68</v>
      </c>
      <c r="E20" s="31">
        <v>12</v>
      </c>
      <c r="F20" s="32">
        <f>F19</f>
        <v>0.85499999999999998</v>
      </c>
      <c r="G20" s="32">
        <f>E20*F20</f>
        <v>10.26</v>
      </c>
      <c r="H20" s="33">
        <f>643.5</f>
        <v>643.5</v>
      </c>
      <c r="I20" s="33">
        <f>G20*H20</f>
        <v>6602.3099999999995</v>
      </c>
      <c r="J20" s="33">
        <f t="shared" ref="J20:J66" si="0">I20/568.2/12</f>
        <v>0.96830781414994715</v>
      </c>
    </row>
    <row r="21" spans="1:10" ht="17.25" customHeight="1" x14ac:dyDescent="0.25">
      <c r="A21" s="44" t="s">
        <v>114</v>
      </c>
      <c r="B21" s="43" t="s">
        <v>115</v>
      </c>
      <c r="C21" s="44" t="s">
        <v>29</v>
      </c>
      <c r="D21" s="48">
        <v>1</v>
      </c>
      <c r="E21" s="51">
        <v>1</v>
      </c>
      <c r="F21" s="50">
        <f>60/100</f>
        <v>0.6</v>
      </c>
      <c r="G21" s="50">
        <f>F21*E21</f>
        <v>0.6</v>
      </c>
      <c r="H21" s="49">
        <f>735.52</f>
        <v>735.52</v>
      </c>
      <c r="I21" s="50">
        <v>14.71</v>
      </c>
      <c r="J21" s="33">
        <f t="shared" si="0"/>
        <v>2.1573976299425084E-3</v>
      </c>
    </row>
    <row r="22" spans="1:10" ht="17.25" customHeight="1" x14ac:dyDescent="0.25">
      <c r="A22" s="52" t="s">
        <v>116</v>
      </c>
      <c r="B22" s="53" t="s">
        <v>117</v>
      </c>
      <c r="C22" s="52" t="s">
        <v>29</v>
      </c>
      <c r="D22" s="52">
        <f>1</f>
        <v>1</v>
      </c>
      <c r="E22" s="54">
        <v>1</v>
      </c>
      <c r="F22" s="55">
        <f>(0.5*0.385*8)*3/100</f>
        <v>4.6199999999999998E-2</v>
      </c>
      <c r="G22" s="56">
        <f>F22*D22</f>
        <v>4.6199999999999998E-2</v>
      </c>
      <c r="H22" s="57">
        <f>305.22</f>
        <v>305.22000000000003</v>
      </c>
      <c r="I22" s="58">
        <f t="shared" ref="I22:I24" si="1">H22*G22</f>
        <v>14.101164000000001</v>
      </c>
      <c r="J22" s="33">
        <f t="shared" si="0"/>
        <v>2.0681045406546988E-3</v>
      </c>
    </row>
    <row r="23" spans="1:10" ht="15" customHeight="1" x14ac:dyDescent="0.25">
      <c r="A23" s="52" t="s">
        <v>118</v>
      </c>
      <c r="B23" s="53" t="s">
        <v>119</v>
      </c>
      <c r="C23" s="52" t="s">
        <v>29</v>
      </c>
      <c r="D23" s="52">
        <f>1</f>
        <v>1</v>
      </c>
      <c r="E23" s="54">
        <v>1</v>
      </c>
      <c r="F23" s="55">
        <f>7.2/100</f>
        <v>7.2000000000000008E-2</v>
      </c>
      <c r="G23" s="56">
        <f>F23*D23</f>
        <v>7.2000000000000008E-2</v>
      </c>
      <c r="H23" s="59">
        <f>307.72</f>
        <v>307.72000000000003</v>
      </c>
      <c r="I23" s="58">
        <f t="shared" si="1"/>
        <v>22.155840000000005</v>
      </c>
      <c r="J23" s="33">
        <f t="shared" si="0"/>
        <v>3.2494192185850059E-3</v>
      </c>
    </row>
    <row r="24" spans="1:10" ht="17.25" customHeight="1" x14ac:dyDescent="0.25">
      <c r="A24" s="52" t="s">
        <v>120</v>
      </c>
      <c r="B24" s="53" t="s">
        <v>121</v>
      </c>
      <c r="C24" s="52" t="s">
        <v>122</v>
      </c>
      <c r="D24" s="52">
        <f>1</f>
        <v>1</v>
      </c>
      <c r="E24" s="54">
        <v>1</v>
      </c>
      <c r="F24" s="55">
        <f>2/10</f>
        <v>0.2</v>
      </c>
      <c r="G24" s="56">
        <f>F24*D24</f>
        <v>0.2</v>
      </c>
      <c r="H24" s="59">
        <f>208.43</f>
        <v>208.43</v>
      </c>
      <c r="I24" s="58">
        <f t="shared" si="1"/>
        <v>41.686000000000007</v>
      </c>
      <c r="J24" s="33">
        <f t="shared" si="0"/>
        <v>6.1137510266338147E-3</v>
      </c>
    </row>
    <row r="25" spans="1:10" ht="29.25" customHeight="1" x14ac:dyDescent="0.25">
      <c r="A25" s="34"/>
      <c r="B25" s="35" t="s">
        <v>69</v>
      </c>
      <c r="C25" s="31" t="s">
        <v>70</v>
      </c>
      <c r="D25" s="31" t="s">
        <v>107</v>
      </c>
      <c r="E25" s="31">
        <v>12</v>
      </c>
      <c r="F25" s="32">
        <v>17</v>
      </c>
      <c r="G25" s="32">
        <f>E25*F25</f>
        <v>204</v>
      </c>
      <c r="H25" s="32">
        <f>2.45</f>
        <v>2.4500000000000002</v>
      </c>
      <c r="I25" s="33">
        <f>G25*H25</f>
        <v>499.8</v>
      </c>
      <c r="J25" s="33">
        <f t="shared" si="0"/>
        <v>7.3301654347060888E-2</v>
      </c>
    </row>
    <row r="26" spans="1:10" ht="15" customHeight="1" x14ac:dyDescent="0.25">
      <c r="A26" s="72" t="s">
        <v>77</v>
      </c>
      <c r="B26" s="72"/>
      <c r="C26" s="72"/>
      <c r="D26" s="72"/>
      <c r="E26" s="72"/>
      <c r="F26" s="72"/>
      <c r="G26" s="72"/>
      <c r="H26" s="72"/>
      <c r="I26" s="17"/>
      <c r="J26" s="33">
        <f t="shared" si="0"/>
        <v>0</v>
      </c>
    </row>
    <row r="27" spans="1:10" ht="15" customHeight="1" x14ac:dyDescent="0.25">
      <c r="A27" s="72" t="s">
        <v>11</v>
      </c>
      <c r="B27" s="72"/>
      <c r="C27" s="72"/>
      <c r="D27" s="72"/>
      <c r="E27" s="72"/>
      <c r="F27" s="72"/>
      <c r="G27" s="72"/>
      <c r="H27" s="72"/>
      <c r="I27" s="17"/>
      <c r="J27" s="33">
        <f t="shared" si="0"/>
        <v>0</v>
      </c>
    </row>
    <row r="28" spans="1:10" x14ac:dyDescent="0.25">
      <c r="A28" s="36" t="s">
        <v>12</v>
      </c>
      <c r="B28" s="24" t="s">
        <v>97</v>
      </c>
      <c r="C28" s="21" t="s">
        <v>13</v>
      </c>
      <c r="D28" s="21" t="s">
        <v>108</v>
      </c>
      <c r="E28" s="21">
        <v>6</v>
      </c>
      <c r="F28" s="22">
        <f>(642.5)/1000</f>
        <v>0.64249999999999996</v>
      </c>
      <c r="G28" s="22">
        <f>ROUND(F28*E28,2)</f>
        <v>3.86</v>
      </c>
      <c r="H28" s="23">
        <f>220.16</f>
        <v>220.16</v>
      </c>
      <c r="I28" s="22">
        <f>G28*H28</f>
        <v>849.81759999999997</v>
      </c>
      <c r="J28" s="33">
        <f t="shared" si="0"/>
        <v>0.12463592631702451</v>
      </c>
    </row>
    <row r="29" spans="1:10" ht="30" customHeight="1" x14ac:dyDescent="0.25">
      <c r="A29" s="18" t="s">
        <v>71</v>
      </c>
      <c r="B29" s="19" t="s">
        <v>99</v>
      </c>
      <c r="C29" s="20" t="s">
        <v>13</v>
      </c>
      <c r="D29" s="21" t="s">
        <v>96</v>
      </c>
      <c r="E29" s="21">
        <v>48</v>
      </c>
      <c r="F29" s="22">
        <f>35.5/1000</f>
        <v>3.5499999999999997E-2</v>
      </c>
      <c r="G29" s="22">
        <f>ROUND(F29*E29,2)</f>
        <v>1.7</v>
      </c>
      <c r="H29" s="23">
        <f>365.26</f>
        <v>365.26</v>
      </c>
      <c r="I29" s="22">
        <f>G29*H29</f>
        <v>620.94200000000001</v>
      </c>
      <c r="J29" s="33">
        <f t="shared" si="0"/>
        <v>9.1068579138800884E-2</v>
      </c>
    </row>
    <row r="30" spans="1:10" ht="24.75" customHeight="1" x14ac:dyDescent="0.25">
      <c r="A30" s="18" t="s">
        <v>71</v>
      </c>
      <c r="B30" s="19" t="s">
        <v>100</v>
      </c>
      <c r="C30" s="20" t="s">
        <v>13</v>
      </c>
      <c r="D30" s="21" t="s">
        <v>101</v>
      </c>
      <c r="E30" s="21">
        <v>26</v>
      </c>
      <c r="F30" s="22">
        <f>288.4/1000</f>
        <v>0.28839999999999999</v>
      </c>
      <c r="G30" s="22">
        <f>E30*F30</f>
        <v>7.4984000000000002</v>
      </c>
      <c r="H30" s="23">
        <f>365.26</f>
        <v>365.26</v>
      </c>
      <c r="I30" s="22">
        <f>G30*H30</f>
        <v>2738.8655840000001</v>
      </c>
      <c r="J30" s="33">
        <f t="shared" si="0"/>
        <v>0.40168743165552034</v>
      </c>
    </row>
    <row r="31" spans="1:10" ht="15" customHeight="1" x14ac:dyDescent="0.25">
      <c r="A31" s="72" t="s">
        <v>14</v>
      </c>
      <c r="B31" s="72"/>
      <c r="C31" s="72"/>
      <c r="D31" s="72"/>
      <c r="E31" s="72"/>
      <c r="F31" s="72"/>
      <c r="G31" s="72"/>
      <c r="H31" s="72"/>
      <c r="I31" s="17"/>
      <c r="J31" s="33"/>
    </row>
    <row r="32" spans="1:10" ht="37.5" customHeight="1" x14ac:dyDescent="0.25">
      <c r="A32" s="37" t="s">
        <v>75</v>
      </c>
      <c r="B32" s="38" t="s">
        <v>102</v>
      </c>
      <c r="C32" s="37" t="s">
        <v>13</v>
      </c>
      <c r="D32" s="29" t="s">
        <v>126</v>
      </c>
      <c r="E32" s="29">
        <v>78</v>
      </c>
      <c r="F32" s="39">
        <f>35.5/1000</f>
        <v>3.5499999999999997E-2</v>
      </c>
      <c r="G32" s="40">
        <f>E32*F32</f>
        <v>2.7689999999999997</v>
      </c>
      <c r="H32" s="41">
        <f>495.36</f>
        <v>495.36</v>
      </c>
      <c r="I32" s="41">
        <f>G32*H32</f>
        <v>1371.65184</v>
      </c>
      <c r="J32" s="33">
        <f t="shared" si="0"/>
        <v>0.20116916578669483</v>
      </c>
    </row>
    <row r="33" spans="1:10" ht="25.5" customHeight="1" x14ac:dyDescent="0.25">
      <c r="A33" s="21" t="s">
        <v>72</v>
      </c>
      <c r="B33" s="24" t="s">
        <v>73</v>
      </c>
      <c r="C33" s="21" t="s">
        <v>13</v>
      </c>
      <c r="D33" s="21" t="s">
        <v>105</v>
      </c>
      <c r="E33" s="21">
        <v>24</v>
      </c>
      <c r="F33" s="22">
        <f>(35.5+157)/1000</f>
        <v>0.1925</v>
      </c>
      <c r="G33" s="22">
        <f>ROUND(F33*E33,2)</f>
        <v>4.62</v>
      </c>
      <c r="H33" s="23">
        <f>2969.63</f>
        <v>2969.63</v>
      </c>
      <c r="I33" s="22">
        <f>G33*H33</f>
        <v>13719.690600000002</v>
      </c>
      <c r="J33" s="33">
        <f t="shared" si="0"/>
        <v>2.0121568989792329</v>
      </c>
    </row>
    <row r="34" spans="1:10" ht="27" customHeight="1" x14ac:dyDescent="0.25">
      <c r="A34" s="21" t="s">
        <v>44</v>
      </c>
      <c r="B34" s="24" t="s">
        <v>74</v>
      </c>
      <c r="C34" s="21" t="s">
        <v>13</v>
      </c>
      <c r="D34" s="21" t="s">
        <v>45</v>
      </c>
      <c r="E34" s="21">
        <f>26</f>
        <v>26</v>
      </c>
      <c r="F34" s="22">
        <f>F33*0.2</f>
        <v>3.8500000000000006E-2</v>
      </c>
      <c r="G34" s="22">
        <f>ROUND(F34*E34,2)</f>
        <v>1</v>
      </c>
      <c r="H34" s="23">
        <f>605.44</f>
        <v>605.44000000000005</v>
      </c>
      <c r="I34" s="23">
        <f>G34*H34</f>
        <v>605.44000000000005</v>
      </c>
      <c r="J34" s="33">
        <f t="shared" si="0"/>
        <v>8.8795025225859428E-2</v>
      </c>
    </row>
    <row r="35" spans="1:10" x14ac:dyDescent="0.25">
      <c r="A35" s="21"/>
      <c r="B35" s="24" t="s">
        <v>55</v>
      </c>
      <c r="C35" s="21" t="s">
        <v>10</v>
      </c>
      <c r="D35" s="21"/>
      <c r="E35" s="21"/>
      <c r="F35" s="22"/>
      <c r="G35" s="22">
        <v>0.5</v>
      </c>
      <c r="H35" s="22">
        <f>286.67</f>
        <v>286.67</v>
      </c>
      <c r="I35" s="22">
        <f>G35*H35</f>
        <v>143.33500000000001</v>
      </c>
      <c r="J35" s="33">
        <f t="shared" si="0"/>
        <v>2.1021793969259652E-2</v>
      </c>
    </row>
    <row r="36" spans="1:10" ht="24" x14ac:dyDescent="0.25">
      <c r="A36" s="45"/>
      <c r="B36" s="46" t="s">
        <v>103</v>
      </c>
      <c r="C36" s="47" t="s">
        <v>104</v>
      </c>
      <c r="D36" s="21" t="s">
        <v>45</v>
      </c>
      <c r="E36" s="21"/>
      <c r="F36" s="22">
        <v>2</v>
      </c>
      <c r="G36" s="22">
        <f>F36</f>
        <v>2</v>
      </c>
      <c r="H36" s="23">
        <v>1782.05</v>
      </c>
      <c r="I36" s="22">
        <f>G36*H36</f>
        <v>3564.1</v>
      </c>
      <c r="J36" s="33">
        <f t="shared" si="0"/>
        <v>0.52271793969259639</v>
      </c>
    </row>
    <row r="37" spans="1:10" ht="15" customHeight="1" x14ac:dyDescent="0.25">
      <c r="A37" s="72" t="s">
        <v>76</v>
      </c>
      <c r="B37" s="72"/>
      <c r="C37" s="72"/>
      <c r="D37" s="72"/>
      <c r="E37" s="72"/>
      <c r="F37" s="72"/>
      <c r="G37" s="72"/>
      <c r="H37" s="72"/>
      <c r="I37" s="17"/>
      <c r="J37" s="33">
        <f t="shared" si="0"/>
        <v>0</v>
      </c>
    </row>
    <row r="38" spans="1:10" ht="15" customHeight="1" x14ac:dyDescent="0.25">
      <c r="A38" s="72" t="s">
        <v>15</v>
      </c>
      <c r="B38" s="72"/>
      <c r="C38" s="72"/>
      <c r="D38" s="72"/>
      <c r="E38" s="72"/>
      <c r="F38" s="72"/>
      <c r="G38" s="72"/>
      <c r="H38" s="72"/>
      <c r="I38" s="17"/>
      <c r="J38" s="33">
        <f t="shared" si="0"/>
        <v>0</v>
      </c>
    </row>
    <row r="39" spans="1:10" x14ac:dyDescent="0.25">
      <c r="A39" s="21" t="s">
        <v>94</v>
      </c>
      <c r="B39" s="24" t="s">
        <v>95</v>
      </c>
      <c r="C39" s="21" t="s">
        <v>13</v>
      </c>
      <c r="D39" s="21">
        <v>1</v>
      </c>
      <c r="E39" s="21">
        <v>1</v>
      </c>
      <c r="F39" s="25">
        <f>735/1000</f>
        <v>0.73499999999999999</v>
      </c>
      <c r="G39" s="22">
        <f t="shared" ref="G39:G43" si="2">ROUND(F39*E39,2)</f>
        <v>0.74</v>
      </c>
      <c r="H39" s="23">
        <f>1007.66</f>
        <v>1007.66</v>
      </c>
      <c r="I39" s="22">
        <f>G39*H39</f>
        <v>745.66840000000002</v>
      </c>
      <c r="J39" s="33">
        <f t="shared" si="0"/>
        <v>0.10936119910829518</v>
      </c>
    </row>
    <row r="40" spans="1:10" x14ac:dyDescent="0.25">
      <c r="A40" s="21" t="s">
        <v>16</v>
      </c>
      <c r="B40" s="24" t="s">
        <v>58</v>
      </c>
      <c r="C40" s="21" t="s">
        <v>13</v>
      </c>
      <c r="D40" s="21">
        <v>1</v>
      </c>
      <c r="E40" s="21">
        <v>1</v>
      </c>
      <c r="F40" s="25">
        <f>571/1000</f>
        <v>0.57099999999999995</v>
      </c>
      <c r="G40" s="22">
        <f t="shared" si="2"/>
        <v>0.56999999999999995</v>
      </c>
      <c r="H40" s="23">
        <f>868.54</f>
        <v>868.54</v>
      </c>
      <c r="I40" s="22">
        <f t="shared" ref="I40:I45" si="3">G40*H40</f>
        <v>495.06779999999992</v>
      </c>
      <c r="J40" s="33">
        <f t="shared" si="0"/>
        <v>7.2607620556142186E-2</v>
      </c>
    </row>
    <row r="41" spans="1:10" x14ac:dyDescent="0.25">
      <c r="A41" s="21" t="s">
        <v>17</v>
      </c>
      <c r="B41" s="24" t="s">
        <v>62</v>
      </c>
      <c r="C41" s="21" t="s">
        <v>13</v>
      </c>
      <c r="D41" s="21">
        <v>2</v>
      </c>
      <c r="E41" s="21">
        <v>2</v>
      </c>
      <c r="F41" s="25">
        <f>659/1000</f>
        <v>0.65900000000000003</v>
      </c>
      <c r="G41" s="22">
        <f t="shared" si="2"/>
        <v>1.32</v>
      </c>
      <c r="H41" s="23">
        <f>1770.28</f>
        <v>1770.28</v>
      </c>
      <c r="I41" s="22">
        <f t="shared" si="3"/>
        <v>2336.7696000000001</v>
      </c>
      <c r="J41" s="33">
        <f t="shared" si="0"/>
        <v>0.34271524111228441</v>
      </c>
    </row>
    <row r="42" spans="1:10" ht="24" x14ac:dyDescent="0.25">
      <c r="A42" s="21" t="s">
        <v>18</v>
      </c>
      <c r="B42" s="24" t="s">
        <v>19</v>
      </c>
      <c r="C42" s="21" t="s">
        <v>56</v>
      </c>
      <c r="D42" s="21">
        <v>2</v>
      </c>
      <c r="E42" s="21">
        <v>2</v>
      </c>
      <c r="F42" s="25">
        <f>3/100</f>
        <v>0.03</v>
      </c>
      <c r="G42" s="22">
        <f t="shared" si="2"/>
        <v>0.06</v>
      </c>
      <c r="H42" s="23">
        <f>3983.12</f>
        <v>3983.12</v>
      </c>
      <c r="I42" s="22">
        <f t="shared" si="3"/>
        <v>238.98719999999997</v>
      </c>
      <c r="J42" s="33">
        <f t="shared" si="0"/>
        <v>3.5050334389299533E-2</v>
      </c>
    </row>
    <row r="43" spans="1:10" x14ac:dyDescent="0.25">
      <c r="A43" s="21" t="s">
        <v>20</v>
      </c>
      <c r="B43" s="24" t="s">
        <v>21</v>
      </c>
      <c r="C43" s="21" t="s">
        <v>57</v>
      </c>
      <c r="D43" s="21">
        <v>2</v>
      </c>
      <c r="E43" s="21">
        <v>2</v>
      </c>
      <c r="F43" s="25">
        <f>3/100</f>
        <v>0.03</v>
      </c>
      <c r="G43" s="22">
        <f t="shared" si="2"/>
        <v>0.06</v>
      </c>
      <c r="H43" s="23">
        <f>8245.07</f>
        <v>8245.07</v>
      </c>
      <c r="I43" s="22">
        <f t="shared" si="3"/>
        <v>494.70419999999996</v>
      </c>
      <c r="J43" s="33">
        <f t="shared" si="0"/>
        <v>7.2554294262583585E-2</v>
      </c>
    </row>
    <row r="44" spans="1:10" x14ac:dyDescent="0.25">
      <c r="A44" s="21" t="s">
        <v>22</v>
      </c>
      <c r="B44" s="24" t="s">
        <v>23</v>
      </c>
      <c r="C44" s="21" t="s">
        <v>24</v>
      </c>
      <c r="D44" s="21">
        <v>4</v>
      </c>
      <c r="E44" s="21">
        <v>4</v>
      </c>
      <c r="F44" s="25">
        <v>22</v>
      </c>
      <c r="G44" s="22">
        <f>F44*E44</f>
        <v>88</v>
      </c>
      <c r="H44" s="23">
        <f>175.59</f>
        <v>175.59</v>
      </c>
      <c r="I44" s="22">
        <f t="shared" si="3"/>
        <v>15451.92</v>
      </c>
      <c r="J44" s="33">
        <f t="shared" si="0"/>
        <v>2.2662090813093978</v>
      </c>
    </row>
    <row r="45" spans="1:10" x14ac:dyDescent="0.25">
      <c r="A45" s="21" t="s">
        <v>25</v>
      </c>
      <c r="B45" s="24" t="s">
        <v>26</v>
      </c>
      <c r="C45" s="21" t="s">
        <v>27</v>
      </c>
      <c r="D45" s="21">
        <v>3</v>
      </c>
      <c r="E45" s="21">
        <v>3</v>
      </c>
      <c r="F45" s="25">
        <v>66</v>
      </c>
      <c r="G45" s="22">
        <f>F45*E45</f>
        <v>198</v>
      </c>
      <c r="H45" s="23">
        <f>81.72</f>
        <v>81.72</v>
      </c>
      <c r="I45" s="22">
        <f t="shared" si="3"/>
        <v>16180.56</v>
      </c>
      <c r="J45" s="33">
        <f t="shared" si="0"/>
        <v>2.3730728616684265</v>
      </c>
    </row>
    <row r="46" spans="1:10" x14ac:dyDescent="0.25">
      <c r="A46" s="21" t="s">
        <v>110</v>
      </c>
      <c r="B46" s="24" t="s">
        <v>111</v>
      </c>
      <c r="C46" s="21" t="s">
        <v>13</v>
      </c>
      <c r="D46" s="21">
        <v>1</v>
      </c>
      <c r="E46" s="21">
        <v>1</v>
      </c>
      <c r="F46" s="25">
        <f>432.5/1000</f>
        <v>0.4325</v>
      </c>
      <c r="G46" s="22">
        <f>E46*F46</f>
        <v>0.4325</v>
      </c>
      <c r="H46" s="23">
        <f>1770.28</f>
        <v>1770.28</v>
      </c>
      <c r="I46" s="22">
        <f>G46*H46</f>
        <v>765.64609999999993</v>
      </c>
      <c r="J46" s="33">
        <f t="shared" si="0"/>
        <v>0.1122911680159568</v>
      </c>
    </row>
    <row r="47" spans="1:10" ht="15" customHeight="1" x14ac:dyDescent="0.25">
      <c r="A47" s="72" t="s">
        <v>28</v>
      </c>
      <c r="B47" s="72"/>
      <c r="C47" s="72"/>
      <c r="D47" s="72"/>
      <c r="E47" s="72"/>
      <c r="F47" s="72"/>
      <c r="G47" s="72"/>
      <c r="H47" s="72"/>
      <c r="I47" s="26"/>
      <c r="J47" s="33">
        <f t="shared" si="0"/>
        <v>0</v>
      </c>
    </row>
    <row r="48" spans="1:10" ht="28.5" customHeight="1" x14ac:dyDescent="0.25">
      <c r="A48" s="21" t="s">
        <v>54</v>
      </c>
      <c r="B48" s="24" t="s">
        <v>78</v>
      </c>
      <c r="C48" s="21" t="s">
        <v>29</v>
      </c>
      <c r="D48" s="21" t="s">
        <v>30</v>
      </c>
      <c r="E48" s="21">
        <f>3</f>
        <v>3</v>
      </c>
      <c r="F48" s="22">
        <f>40/100</f>
        <v>0.4</v>
      </c>
      <c r="G48" s="22">
        <f>ROUND(F48*3,2)</f>
        <v>1.2</v>
      </c>
      <c r="H48" s="23">
        <f>2207.33</f>
        <v>2207.33</v>
      </c>
      <c r="I48" s="22">
        <f>G48*H48</f>
        <v>2648.7959999999998</v>
      </c>
      <c r="J48" s="33">
        <f t="shared" si="0"/>
        <v>0.38847764871524104</v>
      </c>
    </row>
    <row r="49" spans="1:10" ht="28.5" customHeight="1" x14ac:dyDescent="0.25">
      <c r="A49" s="21"/>
      <c r="B49" s="24" t="s">
        <v>109</v>
      </c>
      <c r="C49" s="21" t="s">
        <v>104</v>
      </c>
      <c r="D49" s="21" t="s">
        <v>30</v>
      </c>
      <c r="E49" s="21"/>
      <c r="F49" s="22">
        <v>3</v>
      </c>
      <c r="G49" s="22">
        <f>F49</f>
        <v>3</v>
      </c>
      <c r="H49" s="23">
        <f>2005.61</f>
        <v>2005.61</v>
      </c>
      <c r="I49" s="22">
        <f>G49*H49</f>
        <v>6016.83</v>
      </c>
      <c r="J49" s="33">
        <f t="shared" si="0"/>
        <v>0.88244016191481867</v>
      </c>
    </row>
    <row r="50" spans="1:10" ht="21.75" customHeight="1" x14ac:dyDescent="0.25">
      <c r="A50" s="72" t="s">
        <v>31</v>
      </c>
      <c r="B50" s="72"/>
      <c r="C50" s="72"/>
      <c r="D50" s="72"/>
      <c r="E50" s="72"/>
      <c r="F50" s="72"/>
      <c r="G50" s="72"/>
      <c r="H50" s="72"/>
      <c r="I50" s="17"/>
      <c r="J50" s="33">
        <f t="shared" si="0"/>
        <v>0</v>
      </c>
    </row>
    <row r="51" spans="1:10" ht="36" x14ac:dyDescent="0.25">
      <c r="A51" s="21" t="s">
        <v>32</v>
      </c>
      <c r="B51" s="24" t="s">
        <v>33</v>
      </c>
      <c r="C51" s="21" t="s">
        <v>34</v>
      </c>
      <c r="D51" s="21">
        <v>1</v>
      </c>
      <c r="E51" s="21">
        <v>1</v>
      </c>
      <c r="F51" s="22">
        <f>3706/100</f>
        <v>37.06</v>
      </c>
      <c r="G51" s="22">
        <f>F51*E51</f>
        <v>37.06</v>
      </c>
      <c r="H51" s="23">
        <f>301.51</f>
        <v>301.51</v>
      </c>
      <c r="I51" s="22">
        <f>G51*H51</f>
        <v>11173.9606</v>
      </c>
      <c r="J51" s="33">
        <f t="shared" si="0"/>
        <v>1.6387951132230434</v>
      </c>
    </row>
    <row r="52" spans="1:10" ht="24" x14ac:dyDescent="0.25">
      <c r="A52" s="21" t="s">
        <v>35</v>
      </c>
      <c r="B52" s="24" t="s">
        <v>36</v>
      </c>
      <c r="C52" s="21" t="s">
        <v>37</v>
      </c>
      <c r="D52" s="21">
        <v>1</v>
      </c>
      <c r="E52" s="21">
        <v>1</v>
      </c>
      <c r="F52" s="22">
        <f>3760/1000</f>
        <v>3.76</v>
      </c>
      <c r="G52" s="22">
        <f>F52*E52</f>
        <v>3.76</v>
      </c>
      <c r="H52" s="23">
        <f>211.51</f>
        <v>211.51</v>
      </c>
      <c r="I52" s="22">
        <f>G52*H52</f>
        <v>795.27759999999989</v>
      </c>
      <c r="J52" s="33">
        <f t="shared" si="0"/>
        <v>0.11663698228323359</v>
      </c>
    </row>
    <row r="53" spans="1:10" ht="29.25" customHeight="1" x14ac:dyDescent="0.25">
      <c r="A53" s="21" t="s">
        <v>38</v>
      </c>
      <c r="B53" s="24" t="s">
        <v>39</v>
      </c>
      <c r="C53" s="21" t="s">
        <v>40</v>
      </c>
      <c r="D53" s="21">
        <v>1</v>
      </c>
      <c r="E53" s="21">
        <v>1</v>
      </c>
      <c r="F53" s="22">
        <f>710/100</f>
        <v>7.1</v>
      </c>
      <c r="G53" s="22">
        <f>F53*E53</f>
        <v>7.1</v>
      </c>
      <c r="H53" s="23">
        <f>2656.1</f>
        <v>2656.1</v>
      </c>
      <c r="I53" s="22">
        <f>H53*G53</f>
        <v>18858.309999999998</v>
      </c>
      <c r="J53" s="33">
        <f t="shared" si="0"/>
        <v>2.7657969611639088</v>
      </c>
    </row>
    <row r="54" spans="1:10" ht="27.75" customHeight="1" x14ac:dyDescent="0.25">
      <c r="A54" s="21"/>
      <c r="B54" s="27" t="s">
        <v>106</v>
      </c>
      <c r="C54" s="21" t="s">
        <v>113</v>
      </c>
      <c r="D54" s="21">
        <v>12</v>
      </c>
      <c r="E54" s="21">
        <f>12</f>
        <v>12</v>
      </c>
      <c r="F54" s="22">
        <f>D13</f>
        <v>876</v>
      </c>
      <c r="G54" s="22">
        <f>F54*E54</f>
        <v>10512</v>
      </c>
      <c r="H54" s="22">
        <f>0.66+0.65+0.99+0.81</f>
        <v>3.11</v>
      </c>
      <c r="I54" s="22">
        <f>G54*H54</f>
        <v>32692.32</v>
      </c>
      <c r="J54" s="33">
        <f t="shared" si="0"/>
        <v>4.7947201689545933</v>
      </c>
    </row>
    <row r="55" spans="1:10" ht="29.25" customHeight="1" x14ac:dyDescent="0.25">
      <c r="A55" s="21"/>
      <c r="B55" s="27" t="s">
        <v>81</v>
      </c>
      <c r="C55" s="21"/>
      <c r="D55" s="21"/>
      <c r="E55" s="21"/>
      <c r="F55" s="22"/>
      <c r="G55" s="22"/>
      <c r="H55" s="22"/>
      <c r="I55" s="22"/>
      <c r="J55" s="33">
        <f t="shared" si="0"/>
        <v>0</v>
      </c>
    </row>
    <row r="56" spans="1:10" ht="27.75" customHeight="1" x14ac:dyDescent="0.25">
      <c r="A56" s="21"/>
      <c r="B56" s="24" t="s">
        <v>82</v>
      </c>
      <c r="C56" s="21" t="s">
        <v>84</v>
      </c>
      <c r="D56" s="21" t="s">
        <v>92</v>
      </c>
      <c r="E56" s="21">
        <v>1</v>
      </c>
      <c r="F56" s="22">
        <f>100.8</f>
        <v>100.8</v>
      </c>
      <c r="G56" s="22">
        <f t="shared" ref="G56:G60" si="4">F56</f>
        <v>100.8</v>
      </c>
      <c r="H56" s="22">
        <f>14.17</f>
        <v>14.17</v>
      </c>
      <c r="I56" s="22">
        <f t="shared" ref="I56:I60" si="5">G56*H56</f>
        <v>1428.336</v>
      </c>
      <c r="J56" s="33">
        <f t="shared" si="0"/>
        <v>0.20948257655755012</v>
      </c>
    </row>
    <row r="57" spans="1:10" ht="27.75" customHeight="1" x14ac:dyDescent="0.25">
      <c r="A57" s="21"/>
      <c r="B57" s="24" t="s">
        <v>83</v>
      </c>
      <c r="C57" s="21" t="s">
        <v>85</v>
      </c>
      <c r="D57" s="21" t="s">
        <v>92</v>
      </c>
      <c r="E57" s="21">
        <v>1</v>
      </c>
      <c r="F57" s="22">
        <v>91</v>
      </c>
      <c r="G57" s="22">
        <f t="shared" si="4"/>
        <v>91</v>
      </c>
      <c r="H57" s="22">
        <f>7.5</f>
        <v>7.5</v>
      </c>
      <c r="I57" s="22">
        <f t="shared" si="5"/>
        <v>682.5</v>
      </c>
      <c r="J57" s="33">
        <f t="shared" si="0"/>
        <v>0.10009679690249912</v>
      </c>
    </row>
    <row r="58" spans="1:10" ht="36.75" customHeight="1" x14ac:dyDescent="0.25">
      <c r="A58" s="21"/>
      <c r="B58" s="24" t="s">
        <v>86</v>
      </c>
      <c r="C58" s="21" t="s">
        <v>87</v>
      </c>
      <c r="D58" s="21" t="s">
        <v>92</v>
      </c>
      <c r="E58" s="21">
        <v>1</v>
      </c>
      <c r="F58" s="22">
        <v>22</v>
      </c>
      <c r="G58" s="22">
        <f t="shared" si="4"/>
        <v>22</v>
      </c>
      <c r="H58" s="22">
        <f>14.17</f>
        <v>14.17</v>
      </c>
      <c r="I58" s="22">
        <f t="shared" si="5"/>
        <v>311.74</v>
      </c>
      <c r="J58" s="33">
        <f t="shared" si="0"/>
        <v>4.5720403613751022E-2</v>
      </c>
    </row>
    <row r="59" spans="1:10" ht="36" customHeight="1" x14ac:dyDescent="0.25">
      <c r="A59" s="21"/>
      <c r="B59" s="24" t="s">
        <v>88</v>
      </c>
      <c r="C59" s="28" t="s">
        <v>89</v>
      </c>
      <c r="D59" s="21" t="s">
        <v>92</v>
      </c>
      <c r="E59" s="21">
        <v>1</v>
      </c>
      <c r="F59" s="22">
        <v>120</v>
      </c>
      <c r="G59" s="22">
        <f t="shared" si="4"/>
        <v>120</v>
      </c>
      <c r="H59" s="22">
        <f>21.67</f>
        <v>21.67</v>
      </c>
      <c r="I59" s="22">
        <f t="shared" si="5"/>
        <v>2600.4</v>
      </c>
      <c r="J59" s="33">
        <f t="shared" si="0"/>
        <v>0.38137979584653287</v>
      </c>
    </row>
    <row r="60" spans="1:10" ht="19.5" customHeight="1" x14ac:dyDescent="0.25">
      <c r="A60" s="21"/>
      <c r="B60" s="24" t="s">
        <v>90</v>
      </c>
      <c r="C60" s="29" t="s">
        <v>91</v>
      </c>
      <c r="D60" s="21" t="s">
        <v>93</v>
      </c>
      <c r="E60" s="21">
        <v>1</v>
      </c>
      <c r="F60" s="22">
        <v>44</v>
      </c>
      <c r="G60" s="22">
        <f t="shared" si="4"/>
        <v>44</v>
      </c>
      <c r="H60" s="22">
        <f>122.5</f>
        <v>122.5</v>
      </c>
      <c r="I60" s="22">
        <f t="shared" si="5"/>
        <v>5390</v>
      </c>
      <c r="J60" s="33">
        <f t="shared" si="0"/>
        <v>0.79050803707614692</v>
      </c>
    </row>
    <row r="61" spans="1:10" ht="59.25" customHeight="1" x14ac:dyDescent="0.25">
      <c r="A61" s="21"/>
      <c r="B61" s="30" t="s">
        <v>79</v>
      </c>
      <c r="C61" s="21" t="s">
        <v>30</v>
      </c>
      <c r="D61" s="21"/>
      <c r="E61" s="21"/>
      <c r="F61" s="22"/>
      <c r="G61" s="22"/>
      <c r="H61" s="22"/>
      <c r="I61" s="22">
        <v>11700</v>
      </c>
      <c r="J61" s="33">
        <f t="shared" si="0"/>
        <v>1.7159450897571276</v>
      </c>
    </row>
    <row r="62" spans="1:10" ht="19.5" customHeight="1" x14ac:dyDescent="0.25">
      <c r="A62" s="70" t="s">
        <v>41</v>
      </c>
      <c r="B62" s="71"/>
      <c r="C62" s="71"/>
      <c r="D62" s="71"/>
      <c r="E62" s="71"/>
      <c r="F62" s="71"/>
      <c r="G62" s="71"/>
      <c r="H62" s="71"/>
      <c r="I62" s="12">
        <f>SUM(I19:I60)</f>
        <v>161127.807328</v>
      </c>
      <c r="J62" s="33">
        <f t="shared" si="0"/>
        <v>23.631322205796078</v>
      </c>
    </row>
    <row r="63" spans="1:10" ht="17.25" customHeight="1" x14ac:dyDescent="0.25">
      <c r="A63" s="70" t="s">
        <v>42</v>
      </c>
      <c r="B63" s="71"/>
      <c r="C63" s="71"/>
      <c r="D63" s="71"/>
      <c r="E63" s="71"/>
      <c r="F63" s="71"/>
      <c r="G63" s="71"/>
      <c r="H63" s="71"/>
      <c r="I63" s="12">
        <f>I61</f>
        <v>11700</v>
      </c>
      <c r="J63" s="33">
        <f t="shared" si="0"/>
        <v>1.7159450897571276</v>
      </c>
    </row>
    <row r="64" spans="1:10" ht="15" customHeight="1" x14ac:dyDescent="0.25">
      <c r="A64" s="70" t="s">
        <v>123</v>
      </c>
      <c r="B64" s="71"/>
      <c r="C64" s="71"/>
      <c r="D64" s="71"/>
      <c r="E64" s="71"/>
      <c r="F64" s="71"/>
      <c r="G64" s="71"/>
      <c r="H64" s="73"/>
      <c r="I64" s="12"/>
      <c r="J64" s="33">
        <f t="shared" si="0"/>
        <v>0</v>
      </c>
    </row>
    <row r="65" spans="1:12" x14ac:dyDescent="0.25">
      <c r="A65" s="70" t="s">
        <v>52</v>
      </c>
      <c r="B65" s="71"/>
      <c r="C65" s="71"/>
      <c r="D65" s="71"/>
      <c r="E65" s="71"/>
      <c r="F65" s="71"/>
      <c r="G65" s="71"/>
      <c r="H65" s="71"/>
      <c r="I65" s="12">
        <f>I62+I63+I64</f>
        <v>172827.807328</v>
      </c>
      <c r="J65" s="33">
        <f t="shared" si="0"/>
        <v>25.347267295553205</v>
      </c>
    </row>
    <row r="66" spans="1:12" x14ac:dyDescent="0.25">
      <c r="A66" s="70" t="s">
        <v>43</v>
      </c>
      <c r="B66" s="71"/>
      <c r="C66" s="71"/>
      <c r="D66" s="71"/>
      <c r="E66" s="71"/>
      <c r="F66" s="71"/>
      <c r="G66" s="71"/>
      <c r="H66" s="71"/>
      <c r="I66" s="14">
        <f>I65/D14/12</f>
        <v>25.347267295553205</v>
      </c>
      <c r="J66" s="33">
        <f t="shared" si="0"/>
        <v>3.7174802439799959E-3</v>
      </c>
      <c r="K66" s="42">
        <v>25.35</v>
      </c>
      <c r="L66" s="13"/>
    </row>
    <row r="67" spans="1:12" ht="34.5" customHeight="1" x14ac:dyDescent="0.25">
      <c r="A67" s="69" t="s">
        <v>53</v>
      </c>
      <c r="B67" s="69"/>
      <c r="C67" s="69"/>
      <c r="D67" s="69"/>
      <c r="E67" s="69"/>
      <c r="F67" s="69"/>
      <c r="G67" s="69"/>
      <c r="H67" s="69"/>
      <c r="I67" s="69"/>
      <c r="J67" s="69"/>
    </row>
    <row r="68" spans="1:12" ht="15.75" x14ac:dyDescent="0.25">
      <c r="A68" s="1"/>
      <c r="B68" s="8"/>
      <c r="C68" s="1"/>
      <c r="D68" s="1"/>
      <c r="E68" s="1"/>
      <c r="F68" s="1"/>
      <c r="G68" s="1"/>
      <c r="H68" s="1"/>
      <c r="I68" s="16"/>
      <c r="J68" s="13"/>
    </row>
  </sheetData>
  <mergeCells count="36">
    <mergeCell ref="B5:C5"/>
    <mergeCell ref="B6:C6"/>
    <mergeCell ref="B7:C7"/>
    <mergeCell ref="B8:C8"/>
    <mergeCell ref="D5:E5"/>
    <mergeCell ref="D6:E6"/>
    <mergeCell ref="D7:E7"/>
    <mergeCell ref="D8:E8"/>
    <mergeCell ref="A15:J15"/>
    <mergeCell ref="B9:C9"/>
    <mergeCell ref="D9:E9"/>
    <mergeCell ref="D11:E11"/>
    <mergeCell ref="D12:E12"/>
    <mergeCell ref="B12:C12"/>
    <mergeCell ref="B10:C10"/>
    <mergeCell ref="D10:E10"/>
    <mergeCell ref="B11:C11"/>
    <mergeCell ref="D13:E13"/>
    <mergeCell ref="D14:E14"/>
    <mergeCell ref="B14:C14"/>
    <mergeCell ref="G1:J5"/>
    <mergeCell ref="B13:C13"/>
    <mergeCell ref="A67:J67"/>
    <mergeCell ref="A66:H66"/>
    <mergeCell ref="A65:H65"/>
    <mergeCell ref="A63:H63"/>
    <mergeCell ref="A50:H50"/>
    <mergeCell ref="A64:H64"/>
    <mergeCell ref="A37:H37"/>
    <mergeCell ref="A38:H38"/>
    <mergeCell ref="A47:H47"/>
    <mergeCell ref="A62:H62"/>
    <mergeCell ref="A18:J18"/>
    <mergeCell ref="A31:H31"/>
    <mergeCell ref="A27:H27"/>
    <mergeCell ref="A26:H26"/>
  </mergeCells>
  <pageMargins left="0.9055118110236221" right="0.35433070866141736" top="0.59055118110236227" bottom="0.19685039370078741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2021-11-19T06:12:30Z</dcterms:modified>
</cp:coreProperties>
</file>